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dalena.bergiel\Desktop\C.ROZ.270.2.51.2026.MB rbm krajowy - Odbudowa umocnień Złoty Potok\2. Str. internetowa\"/>
    </mc:Choice>
  </mc:AlternateContent>
  <xr:revisionPtr revIDLastSave="0" documentId="13_ncr:1_{ACC585D5-3CB3-437A-B3C1-BDF6162A73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Arkusz1!$A$1:$F$40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F19" i="1"/>
  <c r="F33" i="1" l="1"/>
  <c r="F32" i="1"/>
  <c r="F31" i="1"/>
  <c r="F30" i="1"/>
  <c r="F29" i="1"/>
  <c r="F28" i="1"/>
  <c r="F27" i="1"/>
  <c r="F26" i="1"/>
  <c r="F25" i="1"/>
  <c r="F24" i="1"/>
  <c r="F23" i="1"/>
  <c r="F22" i="1"/>
  <c r="A24" i="1"/>
  <c r="A25" i="1" s="1"/>
  <c r="A29" i="1" s="1"/>
  <c r="A30" i="1" s="1"/>
  <c r="A31" i="1" s="1"/>
  <c r="A32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F18" i="1"/>
  <c r="F17" i="1"/>
  <c r="F16" i="1"/>
  <c r="F15" i="1"/>
  <c r="F14" i="1"/>
  <c r="F13" i="1"/>
  <c r="F12" i="1"/>
  <c r="F11" i="1"/>
  <c r="F10" i="1"/>
  <c r="F9" i="1"/>
  <c r="F8" i="1"/>
  <c r="F7" i="1"/>
  <c r="F34" i="1" l="1"/>
  <c r="F6" i="1" l="1"/>
  <c r="F35" i="1" s="1"/>
  <c r="F37" i="1" s="1"/>
  <c r="F36" i="1" l="1"/>
</calcChain>
</file>

<file path=xl/sharedStrings.xml><?xml version="1.0" encoding="utf-8"?>
<sst xmlns="http://schemas.openxmlformats.org/spreadsheetml/2006/main" count="69" uniqueCount="44">
  <si>
    <t>Lp.</t>
  </si>
  <si>
    <t>Opis robót</t>
  </si>
  <si>
    <t>kpl.</t>
  </si>
  <si>
    <t>PODATEK VAT 23%</t>
  </si>
  <si>
    <t xml:space="preserve">Zadanie pod nazwą: </t>
  </si>
  <si>
    <t>RAZEM  NETTO</t>
  </si>
  <si>
    <t>RAZEM BRUTTO</t>
  </si>
  <si>
    <t>II. ZAMÓWIENIE Z PRAWEM OPCJI</t>
  </si>
  <si>
    <t xml:space="preserve">Wyrwa 114 - Typ III - ciężki narzut kamienny na geowłókninie (plantowanie, zasypanie wyrwy, geowłóknina, narzut kamienny, mata kokosowa, humusowanie) </t>
  </si>
  <si>
    <t xml:space="preserve">Wyrwa 127 - Typ III - ciężki narzut kamienny na geowłókninie (plantowanie, zasypanie wyrwy, geowłóknina, narzut kamienny, mata kokosowa, humusowanie) </t>
  </si>
  <si>
    <t xml:space="preserve">Wyrwa 124 - Typ III - ciężki narzut kamienny na geowłókninie (plantowanie, zasypanie wyrwy, geowłóknina, narzut kamienny, mata kokosowa, humusowanie) </t>
  </si>
  <si>
    <t xml:space="preserve">Wyrwa 130 - Typ III - ciężki narzut kamienny na geowłókninie (plantowanie, zasypanie wyrwy, geowłóknina, narzut kamienny, mata kokosowa, humusowanie) </t>
  </si>
  <si>
    <t xml:space="preserve">Wyrwa 202 - Typ III - ciężki narzut kamienny na geowłókninie (plantowanie, zasypanie wyrwy, geowłóknina, narzut kamienny, mata kokosowa, humusowanie) </t>
  </si>
  <si>
    <t xml:space="preserve">Wyrwa 203 - Typ III - ciężki narzut kamienny na geowłókninie (plantowanie, zasypanie wyrwy, geowłóknina, narzut kamienny, mata kokosowa, humusowanie) </t>
  </si>
  <si>
    <t xml:space="preserve">Wyrwa 204 - Typ III - ciężki narzut kamienny na geowłókninie (plantowanie, zasypanie wyrwy, geowłóknina, narzut kamienny, mata kokosowa, humusowanie) </t>
  </si>
  <si>
    <t xml:space="preserve">Wyrwa 206 - Typ III - ciężki narzut kamienny na geowłókninie (plantowanie, zasypanie wyrwy, geowłóknina, narzut kamienny, mata kokosowa, humusowanie) </t>
  </si>
  <si>
    <t xml:space="preserve">Wyrwa 207 - Typ III - ciężki narzut kamienny na geowłókninie (plantowanie, zasypanie wyrwy, geowłóknina, narzut kamienny, mata kokosowa, humusowanie) </t>
  </si>
  <si>
    <t xml:space="preserve">Wyrwa 213 - Typ III - ciężki narzut kamienny na geowłókninie (plantowanie, zasypanie wyrwy, geowłóknina, narzut kamienny, mata kokosowa, humusowanie) </t>
  </si>
  <si>
    <t xml:space="preserve">Wyrwa 214 - Typ III - ciężki narzut kamienny na geowłókninie (plantowanie, zasypanie wyrwy, geowłóknina, narzut kamienny, mata kokosowa, humusowanie) </t>
  </si>
  <si>
    <t xml:space="preserve">Wyrwa 213B - Typ II - kamień układany na podbudowie betonowej (plantowanie, zasypanie wyrwy, geowłóknina, przypora kamienna, drenaż, beton, okładzina granitowa, mata kokosowa, humusowanie) </t>
  </si>
  <si>
    <t xml:space="preserve">Wyrwa 214A - Typ II - kamień układany na podbudowie betonowej (plantowanie, zasypanie wyrwy, geowłóknina, przypora kamienna, drenaż, beton, okładzina granitowa, mata kokosowa, humusowanie) </t>
  </si>
  <si>
    <t xml:space="preserve">Wyrwa 125 - Typ III - ciężki narzut kamienny na geowłókninie (plantowanie, zasypanie wyrwy, geowłóknina, narzut kamienny, mata kokosowa, humusowanie) </t>
  </si>
  <si>
    <t xml:space="preserve">Wyrwa 131 - Typ III - ciężki narzut kamienny na geowłókninie (plantowanie, zasypanie wyrwy, geowłóknina, narzut kamienny, mata kokosowa, humusowanie) </t>
  </si>
  <si>
    <t xml:space="preserve">Wyrwa 132 - Typ III - ciężki narzut kamienny na geowłókninie (plantowanie, zasypanie wyrwy, geowłóknina, narzut kamienny, mata kokosowa, humusowanie) </t>
  </si>
  <si>
    <t xml:space="preserve">Wyrwa 133 - Typ III - ciężki narzut kamienny na geowłókninie (plantowanie, zasypanie wyrwy, geowłóknina, narzut kamienny, mata kokosowa, humusowanie) </t>
  </si>
  <si>
    <t xml:space="preserve">Wyrwa 136 - Typ III - ciężki narzut kamienny na geowłókninie (plantowanie, zasypanie wyrwy, geowłóknina, narzut kamienny, mata kokosowa, humusowanie) </t>
  </si>
  <si>
    <t xml:space="preserve">Wyrwa 139 - Typ III - ciężki narzut kamienny na geowłókninie (plantowanie, zasypanie wyrwy, geowłóknina, narzut kamienny, mata kokosowa, humusowanie) </t>
  </si>
  <si>
    <t xml:space="preserve">Wyrwa 208 - Typ III - ciężki narzut kamienny na geowłókninie (plantowanie, zasypanie wyrwy, geowłóknina, narzut kamienny, mata kokosowa, humusowanie) </t>
  </si>
  <si>
    <t xml:space="preserve">Wyrwa 209 - Typ III - ciężki narzut kamienny na geowłókninie (plantowanie, zasypanie wyrwy, geowłóknina, narzut kamienny, mata kokosowa, humusowanie) </t>
  </si>
  <si>
    <t xml:space="preserve">Wyrwa 210 - Typ III - ciężki narzut kamienny na geowłókninie (plantowanie, zasypanie wyrwy, geowłóknina, narzut kamienny, mata kokosowa, humusowanie) </t>
  </si>
  <si>
    <t xml:space="preserve">Wyrwa 211 - Typ III - ciężki narzut kamienny na geowłókninie (plantowanie, zasypanie wyrwy, geowłóknina, narzut kamienny, mata kokosowa, humusowanie) </t>
  </si>
  <si>
    <t xml:space="preserve">Wyrwa 212 - Typ III - ciężki narzut kamienny na geowłókninie (plantowanie, zasypanie wyrwy, geowłóknina, narzut kamienny, mata kokosowa, humusowanie) </t>
  </si>
  <si>
    <t xml:space="preserve">Wyrwa 215 - Typ III - ciężki narzut kamienny na geowłókninie (plantowanie, zasypanie wyrwy, geowłóknina, narzut kamienny, mata kokosowa, humusowanie) </t>
  </si>
  <si>
    <t>Razem - Zamówienie z Prawem opcji:</t>
  </si>
  <si>
    <t>Wykonanie i montaż tablicy informacyjnej</t>
  </si>
  <si>
    <t>I. ZAMÓWIENIE GWARANTOWANE</t>
  </si>
  <si>
    <t>Razem - Zamówienie gwarantowane:</t>
  </si>
  <si>
    <t>FORMULARZ CENOWY - ZRYCZAŁTOWANY</t>
  </si>
  <si>
    <t>FORMULARZ CENOWY NALEŻY PODPISAĆ KWALIFIKOWANYM PODPISEM ELEKTRONICZNYM
LUB PODPISEM ZAUFANYM LUB PODPISEM OSOBISTYM</t>
  </si>
  <si>
    <t>„Odbudowa umocnień brzegów cieku Złoty Potok na terenie gmin: Głuchołazy oraz Prudnik na obszarach nie objętych wcześniejszymi pracami w formule zaprojektuj i wybuduj”</t>
  </si>
  <si>
    <t>J.m.</t>
  </si>
  <si>
    <t>Ilość</t>
  </si>
  <si>
    <t>Cena jednost. 
[zł]</t>
  </si>
  <si>
    <r>
      <t xml:space="preserve">Wartość zryczałtowana 
[zł]
</t>
    </r>
    <r>
      <rPr>
        <b/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wyliczyć wg wzoru: =ZAOKR(Dx*Ex;2)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</si>
</sst>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4" fontId="4" fillId="4" borderId="1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1" fillId="3" borderId="5" xfId="0" applyFont="1" applyFill="1" applyBorder="1" applyAlignment="1">
      <alignment horizontal="center" vertical="center" wrapText="1"/>
    </xf>
    <xf numFmtId="4" fontId="14" fillId="0" borderId="18" xfId="0" applyNumberFormat="1" applyFont="1" applyBorder="1" applyAlignment="1">
      <alignment vertical="center"/>
    </xf>
    <xf numFmtId="4" fontId="11" fillId="3" borderId="15" xfId="0" applyNumberFormat="1" applyFont="1" applyFill="1" applyBorder="1" applyAlignment="1">
      <alignment horizontal="right" vertical="center"/>
    </xf>
    <xf numFmtId="4" fontId="11" fillId="3" borderId="14" xfId="0" applyNumberFormat="1" applyFont="1" applyFill="1" applyBorder="1" applyAlignment="1">
      <alignment horizontal="right" vertical="center"/>
    </xf>
    <xf numFmtId="4" fontId="15" fillId="2" borderId="16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0" xfId="0" applyFont="1"/>
    <xf numFmtId="0" fontId="8" fillId="3" borderId="4" xfId="0" applyFont="1" applyFill="1" applyBorder="1" applyAlignment="1">
      <alignment horizontal="center" vertical="center" wrapText="1"/>
    </xf>
    <xf numFmtId="0" fontId="8" fillId="3" borderId="7" xfId="0" applyFont="1" applyFill="1" applyBorder="1"/>
    <xf numFmtId="0" fontId="8" fillId="3" borderId="6" xfId="0" applyFont="1" applyFill="1" applyBorder="1"/>
    <xf numFmtId="0" fontId="8" fillId="3" borderId="19" xfId="0" applyFont="1" applyFill="1" applyBorder="1"/>
    <xf numFmtId="164" fontId="1" fillId="4" borderId="11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Alignment="1">
      <alignment horizontal="right"/>
    </xf>
    <xf numFmtId="165" fontId="14" fillId="0" borderId="0" xfId="0" applyNumberFormat="1" applyFont="1"/>
    <xf numFmtId="4" fontId="0" fillId="0" borderId="0" xfId="0" applyNumberFormat="1" applyAlignment="1">
      <alignment horizontal="right"/>
    </xf>
    <xf numFmtId="10" fontId="10" fillId="0" borderId="0" xfId="0" applyNumberFormat="1" applyFont="1"/>
    <xf numFmtId="0" fontId="16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4" fontId="16" fillId="4" borderId="11" xfId="0" applyNumberFormat="1" applyFont="1" applyFill="1" applyBorder="1" applyAlignment="1">
      <alignment horizontal="center" vertical="center" wrapText="1"/>
    </xf>
    <xf numFmtId="164" fontId="16" fillId="4" borderId="11" xfId="0" applyNumberFormat="1" applyFont="1" applyFill="1" applyBorder="1" applyAlignment="1">
      <alignment horizontal="right" vertical="center" wrapText="1"/>
    </xf>
    <xf numFmtId="4" fontId="16" fillId="0" borderId="18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3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/>
    </xf>
    <xf numFmtId="0" fontId="9" fillId="2" borderId="9" xfId="0" applyFont="1" applyFill="1" applyBorder="1" applyAlignment="1">
      <alignment horizontal="right" vertical="center"/>
    </xf>
    <xf numFmtId="0" fontId="9" fillId="2" borderId="10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horizontal="right"/>
    </xf>
    <xf numFmtId="0" fontId="8" fillId="3" borderId="13" xfId="0" applyFont="1" applyFill="1" applyBorder="1" applyAlignment="1">
      <alignment horizontal="right"/>
    </xf>
    <xf numFmtId="0" fontId="8" fillId="3" borderId="2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zoomScaleNormal="100" workbookViewId="0">
      <selection activeCell="E6" sqref="E6"/>
    </sheetView>
  </sheetViews>
  <sheetFormatPr defaultRowHeight="15" x14ac:dyDescent="0.25"/>
  <cols>
    <col min="1" max="1" width="4.28515625" customWidth="1"/>
    <col min="2" max="2" width="57.5703125" style="7" customWidth="1"/>
    <col min="3" max="3" width="6" customWidth="1"/>
    <col min="4" max="4" width="8" style="7" customWidth="1"/>
    <col min="5" max="5" width="10.85546875" customWidth="1"/>
    <col min="6" max="6" width="13.7109375" style="16" customWidth="1"/>
  </cols>
  <sheetData>
    <row r="1" spans="1:6" ht="18.75" x14ac:dyDescent="0.3">
      <c r="A1" s="43" t="s">
        <v>37</v>
      </c>
      <c r="B1" s="44"/>
      <c r="C1" s="44"/>
      <c r="D1" s="44"/>
      <c r="E1" s="44"/>
      <c r="F1" s="44"/>
    </row>
    <row r="2" spans="1:6" ht="18.75" x14ac:dyDescent="0.3">
      <c r="A2" s="43" t="s">
        <v>4</v>
      </c>
      <c r="B2" s="43"/>
      <c r="C2" s="43"/>
      <c r="D2" s="43"/>
      <c r="E2" s="43"/>
      <c r="F2" s="43"/>
    </row>
    <row r="3" spans="1:6" ht="50.25" customHeight="1" thickBot="1" x14ac:dyDescent="0.3">
      <c r="A3" s="45" t="s">
        <v>39</v>
      </c>
      <c r="B3" s="46"/>
      <c r="C3" s="46"/>
      <c r="D3" s="46"/>
      <c r="E3" s="46"/>
      <c r="F3" s="46"/>
    </row>
    <row r="4" spans="1:6" s="2" customFormat="1" ht="55.5" thickBot="1" x14ac:dyDescent="0.3">
      <c r="A4" s="4" t="s">
        <v>0</v>
      </c>
      <c r="B4" s="24" t="s">
        <v>1</v>
      </c>
      <c r="C4" s="5" t="s">
        <v>40</v>
      </c>
      <c r="D4" s="24" t="s">
        <v>41</v>
      </c>
      <c r="E4" s="5" t="s">
        <v>42</v>
      </c>
      <c r="F4" s="17" t="s">
        <v>43</v>
      </c>
    </row>
    <row r="5" spans="1:6" s="2" customFormat="1" ht="13.5" thickBot="1" x14ac:dyDescent="0.3">
      <c r="A5" s="47" t="s">
        <v>35</v>
      </c>
      <c r="B5" s="48"/>
      <c r="C5" s="48"/>
      <c r="D5" s="48"/>
      <c r="E5" s="48"/>
      <c r="F5" s="49"/>
    </row>
    <row r="6" spans="1:6" s="2" customFormat="1" ht="38.25" x14ac:dyDescent="0.25">
      <c r="A6" s="13">
        <v>1</v>
      </c>
      <c r="B6" s="14" t="s">
        <v>8</v>
      </c>
      <c r="C6" s="12" t="s">
        <v>2</v>
      </c>
      <c r="D6" s="15">
        <v>1</v>
      </c>
      <c r="E6" s="28"/>
      <c r="F6" s="18">
        <f t="shared" ref="F6:F18" si="0">D6*E6</f>
        <v>0</v>
      </c>
    </row>
    <row r="7" spans="1:6" s="2" customFormat="1" ht="38.25" x14ac:dyDescent="0.25">
      <c r="A7" s="10">
        <f>A6+1</f>
        <v>2</v>
      </c>
      <c r="B7" s="14" t="s">
        <v>10</v>
      </c>
      <c r="C7" s="12" t="s">
        <v>2</v>
      </c>
      <c r="D7" s="15">
        <v>1</v>
      </c>
      <c r="E7" s="28"/>
      <c r="F7" s="18">
        <f t="shared" si="0"/>
        <v>0</v>
      </c>
    </row>
    <row r="8" spans="1:6" s="2" customFormat="1" ht="38.25" x14ac:dyDescent="0.25">
      <c r="A8" s="10">
        <f t="shared" ref="A8:A19" si="1">A7+1</f>
        <v>3</v>
      </c>
      <c r="B8" s="14" t="s">
        <v>9</v>
      </c>
      <c r="C8" s="12" t="s">
        <v>2</v>
      </c>
      <c r="D8" s="15">
        <v>1</v>
      </c>
      <c r="E8" s="28"/>
      <c r="F8" s="18">
        <f t="shared" si="0"/>
        <v>0</v>
      </c>
    </row>
    <row r="9" spans="1:6" s="2" customFormat="1" ht="38.25" x14ac:dyDescent="0.25">
      <c r="A9" s="10">
        <f t="shared" si="1"/>
        <v>4</v>
      </c>
      <c r="B9" s="14" t="s">
        <v>11</v>
      </c>
      <c r="C9" s="12" t="s">
        <v>2</v>
      </c>
      <c r="D9" s="15">
        <v>1</v>
      </c>
      <c r="E9" s="28"/>
      <c r="F9" s="18">
        <f t="shared" si="0"/>
        <v>0</v>
      </c>
    </row>
    <row r="10" spans="1:6" s="2" customFormat="1" ht="38.25" x14ac:dyDescent="0.25">
      <c r="A10" s="10">
        <f t="shared" si="1"/>
        <v>5</v>
      </c>
      <c r="B10" s="14" t="s">
        <v>12</v>
      </c>
      <c r="C10" s="12" t="s">
        <v>2</v>
      </c>
      <c r="D10" s="15">
        <v>1</v>
      </c>
      <c r="E10" s="28"/>
      <c r="F10" s="18">
        <f t="shared" si="0"/>
        <v>0</v>
      </c>
    </row>
    <row r="11" spans="1:6" s="2" customFormat="1" ht="38.25" x14ac:dyDescent="0.25">
      <c r="A11" s="10">
        <f t="shared" si="1"/>
        <v>6</v>
      </c>
      <c r="B11" s="14" t="s">
        <v>13</v>
      </c>
      <c r="C11" s="12" t="s">
        <v>2</v>
      </c>
      <c r="D11" s="15">
        <v>1</v>
      </c>
      <c r="E11" s="28"/>
      <c r="F11" s="18">
        <f t="shared" si="0"/>
        <v>0</v>
      </c>
    </row>
    <row r="12" spans="1:6" s="2" customFormat="1" ht="38.25" x14ac:dyDescent="0.25">
      <c r="A12" s="10">
        <f t="shared" si="1"/>
        <v>7</v>
      </c>
      <c r="B12" s="14" t="s">
        <v>14</v>
      </c>
      <c r="C12" s="12" t="s">
        <v>2</v>
      </c>
      <c r="D12" s="15">
        <v>1</v>
      </c>
      <c r="E12" s="28"/>
      <c r="F12" s="18">
        <f t="shared" si="0"/>
        <v>0</v>
      </c>
    </row>
    <row r="13" spans="1:6" s="2" customFormat="1" ht="38.25" x14ac:dyDescent="0.25">
      <c r="A13" s="10">
        <f t="shared" si="1"/>
        <v>8</v>
      </c>
      <c r="B13" s="14" t="s">
        <v>15</v>
      </c>
      <c r="C13" s="12" t="s">
        <v>2</v>
      </c>
      <c r="D13" s="15">
        <v>1</v>
      </c>
      <c r="E13" s="28"/>
      <c r="F13" s="18">
        <f t="shared" si="0"/>
        <v>0</v>
      </c>
    </row>
    <row r="14" spans="1:6" s="2" customFormat="1" ht="38.25" x14ac:dyDescent="0.25">
      <c r="A14" s="10">
        <f t="shared" si="1"/>
        <v>9</v>
      </c>
      <c r="B14" s="14" t="s">
        <v>16</v>
      </c>
      <c r="C14" s="12" t="s">
        <v>2</v>
      </c>
      <c r="D14" s="15">
        <v>1</v>
      </c>
      <c r="E14" s="28"/>
      <c r="F14" s="18">
        <f t="shared" si="0"/>
        <v>0</v>
      </c>
    </row>
    <row r="15" spans="1:6" s="1" customFormat="1" ht="38.25" x14ac:dyDescent="0.2">
      <c r="A15" s="10">
        <f t="shared" si="1"/>
        <v>10</v>
      </c>
      <c r="B15" s="14" t="s">
        <v>17</v>
      </c>
      <c r="C15" s="12" t="s">
        <v>2</v>
      </c>
      <c r="D15" s="15">
        <v>1</v>
      </c>
      <c r="E15" s="28"/>
      <c r="F15" s="18">
        <f t="shared" si="0"/>
        <v>0</v>
      </c>
    </row>
    <row r="16" spans="1:6" s="1" customFormat="1" ht="38.25" x14ac:dyDescent="0.2">
      <c r="A16" s="10">
        <f t="shared" si="1"/>
        <v>11</v>
      </c>
      <c r="B16" s="33" t="s">
        <v>19</v>
      </c>
      <c r="C16" s="34" t="s">
        <v>2</v>
      </c>
      <c r="D16" s="35">
        <v>1</v>
      </c>
      <c r="E16" s="36"/>
      <c r="F16" s="37">
        <f t="shared" si="0"/>
        <v>0</v>
      </c>
    </row>
    <row r="17" spans="1:6" s="1" customFormat="1" ht="38.25" x14ac:dyDescent="0.2">
      <c r="A17" s="10">
        <f t="shared" si="1"/>
        <v>12</v>
      </c>
      <c r="B17" s="14" t="s">
        <v>18</v>
      </c>
      <c r="C17" s="12" t="s">
        <v>2</v>
      </c>
      <c r="D17" s="15">
        <v>1</v>
      </c>
      <c r="E17" s="28"/>
      <c r="F17" s="18">
        <f t="shared" si="0"/>
        <v>0</v>
      </c>
    </row>
    <row r="18" spans="1:6" s="1" customFormat="1" ht="38.25" x14ac:dyDescent="0.2">
      <c r="A18" s="10">
        <f t="shared" si="1"/>
        <v>13</v>
      </c>
      <c r="B18" s="33" t="s">
        <v>20</v>
      </c>
      <c r="C18" s="34" t="s">
        <v>2</v>
      </c>
      <c r="D18" s="35">
        <v>1</v>
      </c>
      <c r="E18" s="36"/>
      <c r="F18" s="37">
        <f t="shared" si="0"/>
        <v>0</v>
      </c>
    </row>
    <row r="19" spans="1:6" s="1" customFormat="1" ht="27.75" customHeight="1" x14ac:dyDescent="0.2">
      <c r="A19" s="10">
        <f t="shared" si="1"/>
        <v>14</v>
      </c>
      <c r="B19" s="33" t="s">
        <v>34</v>
      </c>
      <c r="C19" s="34" t="s">
        <v>2</v>
      </c>
      <c r="D19" s="35">
        <v>1</v>
      </c>
      <c r="E19" s="36"/>
      <c r="F19" s="37">
        <f t="shared" ref="F19" si="2">D19*E19</f>
        <v>0</v>
      </c>
    </row>
    <row r="20" spans="1:6" s="1" customFormat="1" ht="13.5" thickBot="1" x14ac:dyDescent="0.25">
      <c r="A20" s="40" t="s">
        <v>36</v>
      </c>
      <c r="B20" s="41"/>
      <c r="C20" s="41"/>
      <c r="D20" s="41"/>
      <c r="E20" s="42"/>
      <c r="F20" s="19">
        <f>SUM(F6:F19)</f>
        <v>0</v>
      </c>
    </row>
    <row r="21" spans="1:6" s="3" customFormat="1" ht="12.75" x14ac:dyDescent="0.2">
      <c r="A21" s="25" t="s">
        <v>7</v>
      </c>
      <c r="B21" s="26"/>
      <c r="C21" s="26"/>
      <c r="D21" s="26"/>
      <c r="E21" s="26"/>
      <c r="F21" s="27"/>
    </row>
    <row r="22" spans="1:6" s="3" customFormat="1" ht="38.25" x14ac:dyDescent="0.2">
      <c r="A22" s="11">
        <v>15</v>
      </c>
      <c r="B22" s="14" t="s">
        <v>21</v>
      </c>
      <c r="C22" s="12" t="s">
        <v>2</v>
      </c>
      <c r="D22" s="15">
        <v>1</v>
      </c>
      <c r="E22" s="28"/>
      <c r="F22" s="18">
        <f t="shared" ref="F22:F26" si="3">D22*E22</f>
        <v>0</v>
      </c>
    </row>
    <row r="23" spans="1:6" s="3" customFormat="1" ht="38.25" x14ac:dyDescent="0.2">
      <c r="A23" s="11">
        <v>16</v>
      </c>
      <c r="B23" s="14" t="s">
        <v>22</v>
      </c>
      <c r="C23" s="12" t="s">
        <v>2</v>
      </c>
      <c r="D23" s="15">
        <v>1</v>
      </c>
      <c r="E23" s="28"/>
      <c r="F23" s="18">
        <f t="shared" si="3"/>
        <v>0</v>
      </c>
    </row>
    <row r="24" spans="1:6" s="3" customFormat="1" ht="38.25" x14ac:dyDescent="0.2">
      <c r="A24" s="11">
        <f t="shared" ref="A24:A32" si="4">A23+1</f>
        <v>17</v>
      </c>
      <c r="B24" s="14" t="s">
        <v>23</v>
      </c>
      <c r="C24" s="12" t="s">
        <v>2</v>
      </c>
      <c r="D24" s="15">
        <v>1</v>
      </c>
      <c r="E24" s="28"/>
      <c r="F24" s="18">
        <f t="shared" si="3"/>
        <v>0</v>
      </c>
    </row>
    <row r="25" spans="1:6" s="3" customFormat="1" ht="38.25" x14ac:dyDescent="0.2">
      <c r="A25" s="11">
        <f t="shared" si="4"/>
        <v>18</v>
      </c>
      <c r="B25" s="14" t="s">
        <v>24</v>
      </c>
      <c r="C25" s="12" t="s">
        <v>2</v>
      </c>
      <c r="D25" s="15">
        <v>1</v>
      </c>
      <c r="E25" s="28"/>
      <c r="F25" s="18">
        <f t="shared" si="3"/>
        <v>0</v>
      </c>
    </row>
    <row r="26" spans="1:6" s="3" customFormat="1" ht="38.25" x14ac:dyDescent="0.2">
      <c r="A26" s="11">
        <v>19</v>
      </c>
      <c r="B26" s="14" t="s">
        <v>25</v>
      </c>
      <c r="C26" s="12" t="s">
        <v>2</v>
      </c>
      <c r="D26" s="15">
        <v>1</v>
      </c>
      <c r="E26" s="28"/>
      <c r="F26" s="18">
        <f t="shared" si="3"/>
        <v>0</v>
      </c>
    </row>
    <row r="27" spans="1:6" s="3" customFormat="1" ht="38.25" x14ac:dyDescent="0.2">
      <c r="A27" s="11">
        <v>20</v>
      </c>
      <c r="B27" s="14" t="s">
        <v>26</v>
      </c>
      <c r="C27" s="12" t="s">
        <v>2</v>
      </c>
      <c r="D27" s="15">
        <v>1</v>
      </c>
      <c r="E27" s="28"/>
      <c r="F27" s="18">
        <f t="shared" ref="F27" si="5">D27*E27</f>
        <v>0</v>
      </c>
    </row>
    <row r="28" spans="1:6" s="3" customFormat="1" ht="38.25" x14ac:dyDescent="0.2">
      <c r="A28" s="11">
        <v>21</v>
      </c>
      <c r="B28" s="14" t="s">
        <v>27</v>
      </c>
      <c r="C28" s="12" t="s">
        <v>2</v>
      </c>
      <c r="D28" s="15">
        <v>1</v>
      </c>
      <c r="E28" s="28"/>
      <c r="F28" s="18">
        <f t="shared" ref="F28:F33" si="6">D28*E28</f>
        <v>0</v>
      </c>
    </row>
    <row r="29" spans="1:6" s="3" customFormat="1" ht="38.25" x14ac:dyDescent="0.2">
      <c r="A29" s="11">
        <f t="shared" si="4"/>
        <v>22</v>
      </c>
      <c r="B29" s="14" t="s">
        <v>28</v>
      </c>
      <c r="C29" s="12" t="s">
        <v>2</v>
      </c>
      <c r="D29" s="15">
        <v>1</v>
      </c>
      <c r="E29" s="28"/>
      <c r="F29" s="18">
        <f t="shared" si="6"/>
        <v>0</v>
      </c>
    </row>
    <row r="30" spans="1:6" s="3" customFormat="1" ht="38.25" x14ac:dyDescent="0.2">
      <c r="A30" s="11">
        <f t="shared" si="4"/>
        <v>23</v>
      </c>
      <c r="B30" s="14" t="s">
        <v>29</v>
      </c>
      <c r="C30" s="12" t="s">
        <v>2</v>
      </c>
      <c r="D30" s="15">
        <v>1</v>
      </c>
      <c r="E30" s="28"/>
      <c r="F30" s="18">
        <f t="shared" si="6"/>
        <v>0</v>
      </c>
    </row>
    <row r="31" spans="1:6" s="3" customFormat="1" ht="38.25" x14ac:dyDescent="0.2">
      <c r="A31" s="11">
        <f t="shared" si="4"/>
        <v>24</v>
      </c>
      <c r="B31" s="14" t="s">
        <v>30</v>
      </c>
      <c r="C31" s="12" t="s">
        <v>2</v>
      </c>
      <c r="D31" s="15">
        <v>1</v>
      </c>
      <c r="E31" s="28"/>
      <c r="F31" s="18">
        <f t="shared" si="6"/>
        <v>0</v>
      </c>
    </row>
    <row r="32" spans="1:6" s="3" customFormat="1" ht="38.25" x14ac:dyDescent="0.2">
      <c r="A32" s="11">
        <f t="shared" si="4"/>
        <v>25</v>
      </c>
      <c r="B32" s="14" t="s">
        <v>31</v>
      </c>
      <c r="C32" s="12" t="s">
        <v>2</v>
      </c>
      <c r="D32" s="15">
        <v>1</v>
      </c>
      <c r="E32" s="28"/>
      <c r="F32" s="18">
        <f t="shared" si="6"/>
        <v>0</v>
      </c>
    </row>
    <row r="33" spans="1:6" s="3" customFormat="1" ht="38.25" x14ac:dyDescent="0.2">
      <c r="A33" s="11">
        <v>26</v>
      </c>
      <c r="B33" s="14" t="s">
        <v>32</v>
      </c>
      <c r="C33" s="12" t="s">
        <v>2</v>
      </c>
      <c r="D33" s="15">
        <v>1</v>
      </c>
      <c r="E33" s="28"/>
      <c r="F33" s="18">
        <f t="shared" si="6"/>
        <v>0</v>
      </c>
    </row>
    <row r="34" spans="1:6" s="6" customFormat="1" ht="13.5" thickBot="1" x14ac:dyDescent="0.25">
      <c r="A34" s="53" t="s">
        <v>33</v>
      </c>
      <c r="B34" s="54"/>
      <c r="C34" s="54"/>
      <c r="D34" s="54"/>
      <c r="E34" s="55"/>
      <c r="F34" s="20">
        <f>SUM(F22:F33)</f>
        <v>0</v>
      </c>
    </row>
    <row r="35" spans="1:6" s="1" customFormat="1" ht="16.5" thickBot="1" x14ac:dyDescent="0.25">
      <c r="A35" s="50" t="s">
        <v>5</v>
      </c>
      <c r="B35" s="51"/>
      <c r="C35" s="51"/>
      <c r="D35" s="51"/>
      <c r="E35" s="52"/>
      <c r="F35" s="21">
        <f>F20+F34</f>
        <v>0</v>
      </c>
    </row>
    <row r="36" spans="1:6" s="1" customFormat="1" ht="16.5" thickBot="1" x14ac:dyDescent="0.25">
      <c r="A36" s="50" t="s">
        <v>3</v>
      </c>
      <c r="B36" s="51"/>
      <c r="C36" s="51"/>
      <c r="D36" s="51"/>
      <c r="E36" s="52"/>
      <c r="F36" s="21">
        <f>F35*0.23</f>
        <v>0</v>
      </c>
    </row>
    <row r="37" spans="1:6" s="1" customFormat="1" ht="16.5" thickBot="1" x14ac:dyDescent="0.25">
      <c r="A37" s="50" t="s">
        <v>6</v>
      </c>
      <c r="B37" s="51"/>
      <c r="C37" s="51"/>
      <c r="D37" s="51"/>
      <c r="E37" s="52"/>
      <c r="F37" s="21">
        <f>F35*1.23</f>
        <v>0</v>
      </c>
    </row>
    <row r="38" spans="1:6" s="1" customFormat="1" ht="12.75" x14ac:dyDescent="0.2">
      <c r="A38" s="8"/>
      <c r="B38" s="6"/>
      <c r="C38" s="9"/>
      <c r="D38" s="6"/>
      <c r="F38" s="22"/>
    </row>
    <row r="39" spans="1:6" s="1" customFormat="1" ht="33" customHeight="1" x14ac:dyDescent="0.2">
      <c r="A39" s="38" t="s">
        <v>38</v>
      </c>
      <c r="B39" s="39"/>
      <c r="C39" s="39"/>
      <c r="D39" s="39"/>
      <c r="E39" s="39"/>
      <c r="F39" s="39"/>
    </row>
    <row r="40" spans="1:6" s="1" customFormat="1" ht="19.5" customHeight="1" x14ac:dyDescent="0.2">
      <c r="B40" s="6"/>
      <c r="D40" s="6"/>
      <c r="F40" s="23"/>
    </row>
    <row r="43" spans="1:6" x14ac:dyDescent="0.25">
      <c r="E43" s="29"/>
      <c r="F43" s="30"/>
    </row>
    <row r="44" spans="1:6" x14ac:dyDescent="0.25">
      <c r="E44" s="31"/>
      <c r="F44" s="32"/>
    </row>
  </sheetData>
  <mergeCells count="10">
    <mergeCell ref="A39:F39"/>
    <mergeCell ref="A20:E20"/>
    <mergeCell ref="A1:F1"/>
    <mergeCell ref="A3:F3"/>
    <mergeCell ref="A5:F5"/>
    <mergeCell ref="A2:F2"/>
    <mergeCell ref="A37:E37"/>
    <mergeCell ref="A36:E36"/>
    <mergeCell ref="A34:E34"/>
    <mergeCell ref="A35:E35"/>
  </mergeCells>
  <pageMargins left="0.25" right="0.25" top="0.75" bottom="0.75" header="0.3" footer="0.3"/>
  <pageSetup paperSize="9" scale="98" fitToHeight="0" orientation="portrait" r:id="rId1"/>
  <rowBreaks count="1" manualBreakCount="1">
    <brk id="2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</dc:creator>
  <cp:lastModifiedBy>Magdalena Bergiel (RZGW Gliwice)</cp:lastModifiedBy>
  <cp:lastPrinted>2026-02-19T12:43:17Z</cp:lastPrinted>
  <dcterms:created xsi:type="dcterms:W3CDTF">2021-04-28T08:11:14Z</dcterms:created>
  <dcterms:modified xsi:type="dcterms:W3CDTF">2026-04-08T10:34:48Z</dcterms:modified>
</cp:coreProperties>
</file>